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nduolt-my.sharepoint.com/personal/vitalijusd_vanduo_lt/Documents/#Pirkimai/2026/PLV dalys/rinkos tyrimas/"/>
    </mc:Choice>
  </mc:AlternateContent>
  <xr:revisionPtr revIDLastSave="0" documentId="8_{01338D9C-A809-42EE-B735-7F876F792246}" xr6:coauthVersionLast="47" xr6:coauthVersionMax="47" xr10:uidLastSave="{00000000-0000-0000-0000-000000000000}"/>
  <bookViews>
    <workbookView xWindow="28680" yWindow="-120" windowWidth="29040" windowHeight="17640" xr2:uid="{778AD0BC-0EB0-4B7E-A60B-E177EE49DF6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20" i="1" s="1"/>
  <c r="G21" i="1" s="1"/>
  <c r="G22" i="1" s="1"/>
</calcChain>
</file>

<file path=xl/sharedStrings.xml><?xml version="1.0" encoding="utf-8"?>
<sst xmlns="http://schemas.openxmlformats.org/spreadsheetml/2006/main" count="53" uniqueCount="40">
  <si>
    <t>Pildo tiekėjas</t>
  </si>
  <si>
    <t>Eilės nr.</t>
  </si>
  <si>
    <t>Keičiamos detalės užsakymo kodas</t>
  </si>
  <si>
    <t>Keičiamos detalės aprašymas</t>
  </si>
  <si>
    <t>Pleliminarus kiekis, vnt.</t>
  </si>
  <si>
    <t>Vieneto kaina, Eurai be PVM</t>
  </si>
  <si>
    <t>Kaina iš viso, Eurų be PVM</t>
  </si>
  <si>
    <t>Prekės tiekimo terminas, ne ilgiau nei</t>
  </si>
  <si>
    <t>Tiekėjo siūlomos prekės modelis</t>
  </si>
  <si>
    <t>Tiekėjo siūlomos prekės charakteristikos, gamintojas</t>
  </si>
  <si>
    <t>3-os pirkimų dalies "Twido atsarginės" specifikacijos 1 priedas</t>
  </si>
  <si>
    <t>TM3DI8</t>
  </si>
  <si>
    <t>Valdiklio modulis 8DI</t>
  </si>
  <si>
    <t>TM3DI16</t>
  </si>
  <si>
    <t>Valdiklio modulis 16DI</t>
  </si>
  <si>
    <t>TMC2SL1</t>
  </si>
  <si>
    <t>Komunikacinis modulis</t>
  </si>
  <si>
    <t>TM221C24R</t>
  </si>
  <si>
    <t>Valdiklis TM221</t>
  </si>
  <si>
    <t>TM3AI4</t>
  </si>
  <si>
    <t>Valdiklio modulis  4AI</t>
  </si>
  <si>
    <t>TM221C40R</t>
  </si>
  <si>
    <t>Valdiklis  (2AI, 24DI, 16DQ/rel)</t>
  </si>
  <si>
    <t xml:space="preserve">TM221CE40R </t>
  </si>
  <si>
    <t xml:space="preserve">Valdiklis  (2AI, 24DI, 16DQ/rel) </t>
  </si>
  <si>
    <t>TM3DQ16R</t>
  </si>
  <si>
    <t>Valdiklio modulis 16DO-Rel</t>
  </si>
  <si>
    <t xml:space="preserve">TM3-AI2H </t>
  </si>
  <si>
    <t xml:space="preserve">Valdiklio modulis 2AI </t>
  </si>
  <si>
    <t xml:space="preserve">TMC2SL1 </t>
  </si>
  <si>
    <t xml:space="preserve">Ryšio modulis RS232, RS485 </t>
  </si>
  <si>
    <t>Modulis 8D1</t>
  </si>
  <si>
    <t>Modulis 4AI</t>
  </si>
  <si>
    <t>Bendra pasiūlymo kaina pasiūlymų palyginimu, Eur be PVM</t>
  </si>
  <si>
    <t>PVM</t>
  </si>
  <si>
    <t>Bendra pasiūlymo kaina pasiūlymų palyginimui, Eur su PVM</t>
  </si>
  <si>
    <t>3-a pirkimo dalis. "Twido atsarginės dalys"</t>
  </si>
  <si>
    <t>4 savaitės</t>
  </si>
  <si>
    <t>5 savaitės</t>
  </si>
  <si>
    <t>6 savaitės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</si>
</sst>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name val="Arial"/>
      <family val="2"/>
    </font>
    <font>
      <sz val="8"/>
      <name val="Aptos Narrow"/>
      <family val="2"/>
      <charset val="186"/>
      <scheme val="minor"/>
    </font>
    <font>
      <sz val="8"/>
      <color indexed="8"/>
      <name val="Aptos Narrow"/>
      <family val="2"/>
      <scheme val="minor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ptos Narrow"/>
      <family val="2"/>
      <scheme val="minor"/>
    </font>
    <font>
      <b/>
      <sz val="12"/>
      <color indexed="8"/>
      <name val="Aptos Narrow"/>
      <family val="2"/>
      <charset val="186"/>
      <scheme val="minor"/>
    </font>
    <font>
      <sz val="11"/>
      <color theme="1"/>
      <name val="Aptos"/>
      <family val="2"/>
    </font>
    <font>
      <sz val="10"/>
      <color theme="1"/>
      <name val="Times New Roman"/>
      <family val="1"/>
      <charset val="186"/>
    </font>
    <font>
      <sz val="11"/>
      <color rgb="FF000000"/>
      <name val="Aptos Narrow"/>
      <family val="2"/>
    </font>
    <font>
      <sz val="12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2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wrapText="1"/>
    </xf>
    <xf numFmtId="0" fontId="6" fillId="0" borderId="0" xfId="0" applyFont="1"/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3" fontId="0" fillId="0" borderId="1" xfId="1" applyFont="1" applyFill="1" applyBorder="1" applyAlignment="1">
      <alignment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2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2" borderId="1" xfId="0" applyFill="1" applyBorder="1"/>
    <xf numFmtId="0" fontId="12" fillId="0" borderId="0" xfId="0" applyFont="1"/>
    <xf numFmtId="0" fontId="0" fillId="2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3">
    <cellStyle name="Įprastas" xfId="0" builtinId="0"/>
    <cellStyle name="Kablelis" xfId="1" builtinId="3"/>
    <cellStyle name="Normal 4" xfId="2" xr:uid="{57F725DB-56BD-49D8-9BA6-DDD7776E7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29F0-7BC2-494C-B3F0-3CFFC42BA259}">
  <dimension ref="B2:O22"/>
  <sheetViews>
    <sheetView tabSelected="1" zoomScale="85" zoomScaleNormal="85" workbookViewId="0">
      <selection activeCell="G20" sqref="G20"/>
    </sheetView>
  </sheetViews>
  <sheetFormatPr defaultRowHeight="15" x14ac:dyDescent="0.25"/>
  <cols>
    <col min="2" max="2" width="6.140625" customWidth="1"/>
    <col min="3" max="3" width="26.42578125" customWidth="1"/>
    <col min="4" max="4" width="22" customWidth="1"/>
    <col min="5" max="5" width="12.5703125" customWidth="1"/>
    <col min="6" max="6" width="18" bestFit="1" customWidth="1"/>
    <col min="7" max="7" width="17.28515625" bestFit="1" customWidth="1"/>
    <col min="8" max="8" width="34.140625" bestFit="1" customWidth="1"/>
    <col min="9" max="10" width="22" customWidth="1"/>
  </cols>
  <sheetData>
    <row r="2" spans="2:15" ht="15.75" x14ac:dyDescent="0.25">
      <c r="B2" s="26" t="s">
        <v>10</v>
      </c>
    </row>
    <row r="4" spans="2:15" ht="15.75" x14ac:dyDescent="0.25">
      <c r="C4" s="1"/>
      <c r="D4" s="2"/>
      <c r="E4" s="3"/>
      <c r="F4" s="4" t="s">
        <v>0</v>
      </c>
      <c r="G4" s="5"/>
      <c r="H4" s="6"/>
      <c r="I4" s="4" t="s">
        <v>0</v>
      </c>
      <c r="J4" s="4" t="s">
        <v>0</v>
      </c>
    </row>
    <row r="5" spans="2:15" ht="63" x14ac:dyDescent="0.25">
      <c r="B5" s="7" t="s">
        <v>1</v>
      </c>
      <c r="C5" s="8" t="s">
        <v>2</v>
      </c>
      <c r="D5" s="8" t="s">
        <v>3</v>
      </c>
      <c r="E5" s="8" t="s">
        <v>4</v>
      </c>
      <c r="F5" s="9" t="s">
        <v>5</v>
      </c>
      <c r="G5" s="8" t="s">
        <v>6</v>
      </c>
      <c r="H5" s="8" t="s">
        <v>7</v>
      </c>
      <c r="I5" s="9" t="s">
        <v>8</v>
      </c>
      <c r="J5" s="9" t="s">
        <v>9</v>
      </c>
    </row>
    <row r="6" spans="2:15" x14ac:dyDescent="0.25">
      <c r="B6" s="19">
        <v>1</v>
      </c>
      <c r="C6" s="12" t="s">
        <v>11</v>
      </c>
      <c r="D6" s="13" t="s">
        <v>12</v>
      </c>
      <c r="E6" s="28">
        <v>2</v>
      </c>
      <c r="F6" s="27"/>
      <c r="G6" s="19">
        <f>F6*E6</f>
        <v>0</v>
      </c>
      <c r="H6" s="12" t="s">
        <v>37</v>
      </c>
      <c r="I6" s="25"/>
      <c r="J6" s="25"/>
      <c r="K6" s="17"/>
      <c r="L6" s="18"/>
      <c r="M6" s="16"/>
      <c r="N6" s="17"/>
      <c r="O6" s="17"/>
    </row>
    <row r="7" spans="2:15" x14ac:dyDescent="0.25">
      <c r="B7" s="19">
        <v>2</v>
      </c>
      <c r="C7" s="12" t="s">
        <v>13</v>
      </c>
      <c r="D7" s="13" t="s">
        <v>14</v>
      </c>
      <c r="E7" s="28">
        <v>2</v>
      </c>
      <c r="F7" s="27"/>
      <c r="G7" s="19">
        <f t="shared" ref="G7:G17" si="0">F7*E7</f>
        <v>0</v>
      </c>
      <c r="H7" s="12" t="s">
        <v>37</v>
      </c>
      <c r="I7" s="25"/>
      <c r="J7" s="25"/>
      <c r="K7" s="17"/>
      <c r="L7" s="18"/>
      <c r="M7" s="16"/>
      <c r="N7" s="17"/>
      <c r="O7" s="17"/>
    </row>
    <row r="8" spans="2:15" ht="30" x14ac:dyDescent="0.25">
      <c r="B8" s="19">
        <v>3</v>
      </c>
      <c r="C8" s="12" t="s">
        <v>15</v>
      </c>
      <c r="D8" s="13" t="s">
        <v>16</v>
      </c>
      <c r="E8" s="28">
        <v>2</v>
      </c>
      <c r="F8" s="27"/>
      <c r="G8" s="19">
        <f t="shared" si="0"/>
        <v>0</v>
      </c>
      <c r="H8" s="12" t="s">
        <v>38</v>
      </c>
      <c r="I8" s="25"/>
      <c r="J8" s="25"/>
      <c r="K8" s="17"/>
      <c r="L8" s="18"/>
      <c r="M8" s="16"/>
      <c r="N8" s="17"/>
      <c r="O8" s="17"/>
    </row>
    <row r="9" spans="2:15" x14ac:dyDescent="0.25">
      <c r="B9" s="19">
        <v>4</v>
      </c>
      <c r="C9" s="12" t="s">
        <v>17</v>
      </c>
      <c r="D9" s="13" t="s">
        <v>18</v>
      </c>
      <c r="E9" s="28">
        <v>2</v>
      </c>
      <c r="F9" s="27"/>
      <c r="G9" s="19">
        <f t="shared" si="0"/>
        <v>0</v>
      </c>
      <c r="H9" s="12" t="s">
        <v>38</v>
      </c>
      <c r="I9" s="25"/>
      <c r="J9" s="25"/>
      <c r="K9" s="17"/>
      <c r="L9" s="18"/>
      <c r="M9" s="16"/>
      <c r="N9" s="17"/>
      <c r="O9" s="17"/>
    </row>
    <row r="10" spans="2:15" x14ac:dyDescent="0.25">
      <c r="B10" s="19">
        <v>5</v>
      </c>
      <c r="C10" s="12" t="s">
        <v>19</v>
      </c>
      <c r="D10" s="13" t="s">
        <v>20</v>
      </c>
      <c r="E10" s="28">
        <v>2</v>
      </c>
      <c r="F10" s="27"/>
      <c r="G10" s="19">
        <f t="shared" si="0"/>
        <v>0</v>
      </c>
      <c r="H10" s="12" t="s">
        <v>38</v>
      </c>
      <c r="I10" s="25"/>
      <c r="J10" s="25"/>
      <c r="K10" s="17"/>
      <c r="L10" s="18"/>
      <c r="M10" s="16"/>
      <c r="N10" s="17"/>
      <c r="O10" s="17"/>
    </row>
    <row r="11" spans="2:15" ht="30" x14ac:dyDescent="0.25">
      <c r="B11" s="19">
        <v>6</v>
      </c>
      <c r="C11" s="12" t="s">
        <v>21</v>
      </c>
      <c r="D11" s="13" t="s">
        <v>22</v>
      </c>
      <c r="E11" s="28">
        <v>1</v>
      </c>
      <c r="F11" s="27"/>
      <c r="G11" s="19">
        <f t="shared" si="0"/>
        <v>0</v>
      </c>
      <c r="H11" s="12" t="s">
        <v>38</v>
      </c>
      <c r="I11" s="25"/>
      <c r="J11" s="25"/>
      <c r="K11" s="17"/>
      <c r="L11" s="18"/>
      <c r="M11" s="16"/>
      <c r="N11" s="17"/>
      <c r="O11" s="17"/>
    </row>
    <row r="12" spans="2:15" ht="30" x14ac:dyDescent="0.25">
      <c r="B12" s="19">
        <v>7</v>
      </c>
      <c r="C12" s="12" t="s">
        <v>23</v>
      </c>
      <c r="D12" s="13" t="s">
        <v>24</v>
      </c>
      <c r="E12" s="28">
        <v>1</v>
      </c>
      <c r="F12" s="27"/>
      <c r="G12" s="19">
        <f t="shared" si="0"/>
        <v>0</v>
      </c>
      <c r="H12" s="12" t="s">
        <v>39</v>
      </c>
      <c r="I12" s="25"/>
      <c r="J12" s="25"/>
      <c r="K12" s="17"/>
      <c r="L12" s="18"/>
      <c r="M12" s="16"/>
      <c r="N12" s="17"/>
      <c r="O12" s="17"/>
    </row>
    <row r="13" spans="2:15" ht="30" x14ac:dyDescent="0.25">
      <c r="B13" s="19">
        <v>8</v>
      </c>
      <c r="C13" s="12" t="s">
        <v>25</v>
      </c>
      <c r="D13" s="13" t="s">
        <v>26</v>
      </c>
      <c r="E13" s="28">
        <v>1</v>
      </c>
      <c r="F13" s="27"/>
      <c r="G13" s="19">
        <f t="shared" si="0"/>
        <v>0</v>
      </c>
      <c r="H13" s="12" t="s">
        <v>37</v>
      </c>
      <c r="I13" s="25"/>
      <c r="J13" s="25"/>
      <c r="K13" s="17"/>
      <c r="L13" s="18"/>
      <c r="M13" s="16"/>
      <c r="N13" s="17"/>
      <c r="O13" s="17"/>
    </row>
    <row r="14" spans="2:15" x14ac:dyDescent="0.25">
      <c r="B14" s="19">
        <v>9</v>
      </c>
      <c r="C14" s="12" t="s">
        <v>27</v>
      </c>
      <c r="D14" s="13" t="s">
        <v>28</v>
      </c>
      <c r="E14" s="28">
        <v>1</v>
      </c>
      <c r="F14" s="27"/>
      <c r="G14" s="19">
        <f t="shared" si="0"/>
        <v>0</v>
      </c>
      <c r="H14" s="12" t="s">
        <v>37</v>
      </c>
      <c r="I14" s="25"/>
      <c r="J14" s="25"/>
      <c r="K14" s="17"/>
      <c r="L14" s="18"/>
      <c r="M14" s="16"/>
      <c r="N14" s="17"/>
      <c r="O14" s="17"/>
    </row>
    <row r="15" spans="2:15" ht="30" x14ac:dyDescent="0.25">
      <c r="B15" s="19">
        <v>10</v>
      </c>
      <c r="C15" s="12" t="s">
        <v>29</v>
      </c>
      <c r="D15" s="13" t="s">
        <v>30</v>
      </c>
      <c r="E15" s="28">
        <v>1</v>
      </c>
      <c r="F15" s="27"/>
      <c r="G15" s="19">
        <f t="shared" si="0"/>
        <v>0</v>
      </c>
      <c r="H15" s="12" t="s">
        <v>38</v>
      </c>
      <c r="I15" s="25"/>
      <c r="J15" s="25"/>
      <c r="K15" s="17"/>
      <c r="L15" s="18"/>
      <c r="M15" s="16"/>
      <c r="N15" s="17"/>
      <c r="O15" s="17"/>
    </row>
    <row r="16" spans="2:15" x14ac:dyDescent="0.25">
      <c r="B16" s="19">
        <v>11</v>
      </c>
      <c r="C16" s="12" t="s">
        <v>11</v>
      </c>
      <c r="D16" s="13" t="s">
        <v>31</v>
      </c>
      <c r="E16" s="28">
        <v>1</v>
      </c>
      <c r="F16" s="27"/>
      <c r="G16" s="19">
        <f t="shared" si="0"/>
        <v>0</v>
      </c>
      <c r="H16" s="12" t="s">
        <v>37</v>
      </c>
      <c r="I16" s="25"/>
      <c r="J16" s="25"/>
      <c r="K16" s="17"/>
      <c r="L16" s="18"/>
      <c r="M16" s="16"/>
      <c r="N16" s="17"/>
      <c r="O16" s="17"/>
    </row>
    <row r="17" spans="2:15" x14ac:dyDescent="0.25">
      <c r="B17" s="19">
        <v>12</v>
      </c>
      <c r="C17" s="12" t="s">
        <v>19</v>
      </c>
      <c r="D17" s="13" t="s">
        <v>32</v>
      </c>
      <c r="E17" s="28">
        <v>1</v>
      </c>
      <c r="F17" s="27"/>
      <c r="G17" s="19">
        <f t="shared" si="0"/>
        <v>0</v>
      </c>
      <c r="H17" s="12" t="s">
        <v>37</v>
      </c>
      <c r="I17" s="25"/>
      <c r="J17" s="25"/>
      <c r="K17" s="17"/>
      <c r="L17" s="18"/>
      <c r="M17" s="16"/>
      <c r="N17" s="17"/>
      <c r="O17" s="17"/>
    </row>
    <row r="18" spans="2:15" x14ac:dyDescent="0.25">
      <c r="D18" s="11"/>
      <c r="E18" s="11"/>
      <c r="F18" s="15"/>
      <c r="G18" s="16"/>
      <c r="H18" s="11"/>
      <c r="J18" s="17"/>
      <c r="K18" s="17"/>
      <c r="L18" s="17"/>
      <c r="M18" s="17"/>
      <c r="N18" s="17"/>
      <c r="O18" s="17"/>
    </row>
    <row r="19" spans="2:15" x14ac:dyDescent="0.25">
      <c r="D19" s="10"/>
      <c r="J19" s="17"/>
      <c r="K19" s="17"/>
      <c r="L19" s="17"/>
      <c r="M19" s="17"/>
      <c r="N19" s="17"/>
      <c r="O19" s="17"/>
    </row>
    <row r="20" spans="2:15" ht="33" customHeight="1" x14ac:dyDescent="0.25">
      <c r="C20" s="22" t="s">
        <v>36</v>
      </c>
      <c r="D20" s="20" t="s">
        <v>33</v>
      </c>
      <c r="E20" s="20"/>
      <c r="F20" s="20"/>
      <c r="G20" s="14">
        <f>SUM(G6:G17)</f>
        <v>0</v>
      </c>
      <c r="J20" s="17"/>
      <c r="K20" s="17"/>
      <c r="L20" s="17"/>
      <c r="M20" s="17"/>
      <c r="N20" s="17"/>
      <c r="O20" s="17"/>
    </row>
    <row r="21" spans="2:15" ht="15.75" x14ac:dyDescent="0.25">
      <c r="C21" s="23"/>
      <c r="D21" s="21" t="s">
        <v>34</v>
      </c>
      <c r="E21" s="21"/>
      <c r="F21" s="21"/>
      <c r="G21" s="14">
        <f>G20*0.21</f>
        <v>0</v>
      </c>
    </row>
    <row r="22" spans="2:15" ht="39.75" customHeight="1" x14ac:dyDescent="0.25">
      <c r="C22" s="24"/>
      <c r="D22" s="21" t="s">
        <v>35</v>
      </c>
      <c r="E22" s="21"/>
      <c r="F22" s="21"/>
      <c r="G22" s="14">
        <f>G21+G20</f>
        <v>0</v>
      </c>
    </row>
  </sheetData>
  <mergeCells count="3">
    <mergeCell ref="D20:F20"/>
    <mergeCell ref="D21:F21"/>
    <mergeCell ref="D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Vitalijus Dunčikas</dc:creator>
  <cp:lastModifiedBy>Vitalijus Dunčikas</cp:lastModifiedBy>
  <dcterms:created xsi:type="dcterms:W3CDTF">2026-01-08T11:35:41Z</dcterms:created>
  <dcterms:modified xsi:type="dcterms:W3CDTF">2026-01-08T17:38:37Z</dcterms:modified>
</cp:coreProperties>
</file>